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НМЦ'!$A$1:$T$56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" l="1"/>
  <c r="K16" i="3"/>
  <c r="K17" i="3"/>
  <c r="K18" i="3"/>
  <c r="K19" i="3"/>
  <c r="K20" i="3"/>
  <c r="K21" i="3"/>
  <c r="K22" i="3"/>
  <c r="K23" i="3"/>
  <c r="K25" i="3"/>
  <c r="K26" i="3"/>
  <c r="K27" i="3"/>
  <c r="K28" i="3"/>
  <c r="K29" i="3"/>
  <c r="K30" i="3"/>
  <c r="K31" i="3"/>
  <c r="R21" i="3" l="1"/>
  <c r="S21" i="3" s="1"/>
  <c r="R22" i="3"/>
  <c r="S22" i="3" s="1"/>
  <c r="R23" i="3"/>
  <c r="S23" i="3" s="1"/>
  <c r="R24" i="3"/>
  <c r="S24" i="3" s="1"/>
  <c r="R25" i="3"/>
  <c r="S25" i="3" s="1"/>
  <c r="R26" i="3"/>
  <c r="S26" i="3" s="1"/>
  <c r="R27" i="3"/>
  <c r="S27" i="3" s="1"/>
  <c r="R28" i="3"/>
  <c r="S28" i="3" s="1"/>
  <c r="R29" i="3"/>
  <c r="S29" i="3" s="1"/>
  <c r="R30" i="3"/>
  <c r="S30" i="3" s="1"/>
  <c r="Q21" i="3"/>
  <c r="Q22" i="3"/>
  <c r="Q23" i="3"/>
  <c r="Q24" i="3"/>
  <c r="Q25" i="3"/>
  <c r="Q26" i="3"/>
  <c r="Q27" i="3"/>
  <c r="Q28" i="3"/>
  <c r="Q29" i="3"/>
  <c r="Q30" i="3"/>
  <c r="T29" i="3" l="1"/>
  <c r="T28" i="3"/>
  <c r="T25" i="3"/>
  <c r="T24" i="3"/>
  <c r="T23" i="3"/>
  <c r="T21" i="3"/>
  <c r="T27" i="3"/>
  <c r="T26" i="3"/>
  <c r="T22" i="3"/>
  <c r="T30" i="3"/>
  <c r="K14" i="3"/>
  <c r="Q15" i="3"/>
  <c r="Q16" i="3"/>
  <c r="Q17" i="3"/>
  <c r="R20" i="3" l="1"/>
  <c r="Q20" i="3"/>
  <c r="R19" i="3"/>
  <c r="S19" i="3" s="1"/>
  <c r="Q19" i="3"/>
  <c r="R17" i="3"/>
  <c r="S17" i="3" s="1"/>
  <c r="R16" i="3"/>
  <c r="S16" i="3" s="1"/>
  <c r="R15" i="3"/>
  <c r="S15" i="3" s="1"/>
  <c r="R18" i="3"/>
  <c r="S18" i="3" s="1"/>
  <c r="Q18" i="3"/>
  <c r="R14" i="3"/>
  <c r="T14" i="3" s="1"/>
  <c r="T19" i="3" l="1"/>
  <c r="T17" i="3"/>
  <c r="T16" i="3"/>
  <c r="T15" i="3"/>
  <c r="T18" i="3"/>
  <c r="T20" i="3"/>
  <c r="S20" i="3"/>
  <c r="Q14" i="3"/>
  <c r="S14" i="3" l="1"/>
  <c r="Q31" i="3" l="1"/>
  <c r="R31" i="3"/>
  <c r="S31" i="3" s="1"/>
  <c r="S32" i="3" s="1"/>
  <c r="S33" i="3" s="1"/>
  <c r="T31" i="3" l="1"/>
</calcChain>
</file>

<file path=xl/sharedStrings.xml><?xml version="1.0" encoding="utf-8"?>
<sst xmlns="http://schemas.openxmlformats.org/spreadsheetml/2006/main" count="110" uniqueCount="73">
  <si>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</si>
  <si>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</si>
  <si>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</si>
  <si>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</si>
  <si>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</si>
  <si>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</si>
  <si>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</si>
  <si>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</si>
  <si>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</si>
  <si>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</si>
  <si>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</si>
  <si>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</si>
  <si>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</si>
  <si>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</si>
  <si>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</si>
  <si>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</si>
  <si>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</si>
  <si>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</si>
  <si>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</si>
  <si>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</si>
  <si>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</si>
  <si>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</si>
  <si>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</si>
  <si>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</si>
  <si>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</si>
  <si>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</si>
  <si>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</si>
  <si>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</si>
  <si>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</si>
  <si>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</si>
  <si>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</si>
  <si>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</si>
  <si>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</si>
  <si>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</si>
  <si>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</si>
  <si>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</si>
  <si>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</si>
  <si>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</si>
  <si>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</si>
  <si>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ООО «Волжские коммунальные системы»</t>
  </si>
  <si>
    <t>ФА</t>
  </si>
  <si>
    <t>Поверка приборов учета и КИПиА</t>
  </si>
  <si>
    <t xml:space="preserve">Манометр  электроконтактный ДМ 2010 СгУ2  </t>
  </si>
  <si>
    <t>шт</t>
  </si>
  <si>
    <t>Мановакуумметр технический  МВПЗ-УУ2</t>
  </si>
  <si>
    <t>Манометр технический</t>
  </si>
  <si>
    <t xml:space="preserve">Дифманометр стрелочный показывающий ДСП-80В </t>
  </si>
  <si>
    <t>Напоромер</t>
  </si>
  <si>
    <t>Газоанализатор «Фармэк ФП-34» (за 1 канал)</t>
  </si>
  <si>
    <t>Газоанализатор «Ока-92МТ» (за 1 канал)</t>
  </si>
  <si>
    <t>Газоанализатор «Seitron»</t>
  </si>
  <si>
    <t>Термометр биметалический</t>
  </si>
  <si>
    <t xml:space="preserve">Термометр технический жидкостный </t>
  </si>
  <si>
    <t>Мегаомметр Е6-32</t>
  </si>
  <si>
    <t>Тепловизор FLIR</t>
  </si>
  <si>
    <t xml:space="preserve">Клещи токовые (с мультиметром) </t>
  </si>
  <si>
    <t>Клещи токовые (с мультиметром) UNI-T</t>
  </si>
  <si>
    <t>Мультиметр цифровой APPA-109N</t>
  </si>
  <si>
    <t>Пирометр инфракрасный</t>
  </si>
  <si>
    <t>Токовые клещи MS2001C Mastech</t>
  </si>
  <si>
    <t>Люксметр Testo 540</t>
  </si>
  <si>
    <t>2. ООО "Независимое Метрологическое Обеспечение Потребителя"</t>
  </si>
  <si>
    <t>1. ООО "Самарский метрологический центр"</t>
  </si>
  <si>
    <t>Гланый энергетик</t>
  </si>
  <si>
    <t>Сабанов А.А.</t>
  </si>
  <si>
    <t>4. ООО "Метр-М"</t>
  </si>
  <si>
    <t>3. ФБУ "Самарский центр метрологии и стандартизации"</t>
  </si>
  <si>
    <t>ФА000012</t>
  </si>
  <si>
    <t>Поставщик 1</t>
  </si>
  <si>
    <t>Поставщик 2</t>
  </si>
  <si>
    <t>Поставщик 3</t>
  </si>
  <si>
    <t>Поставщик 4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</si>
  <si>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не приняты в расчет цены, из-за которых коэффициент вариации превышает 33%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</si>
</sst>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0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 applyNumberFormat="0" applyFill="0" applyBorder="0" applyAlignment="0" applyProtection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36" applyFont="1" applyFill="1" applyBorder="1" applyAlignment="1">
      <alignment horizontal="center" vertical="center" wrapText="1"/>
    </xf>
    <xf numFmtId="0" fontId="8" fillId="2" borderId="4" xfId="36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Пояснение" xfId="36" builtinId="53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38</xdr:row>
      <xdr:rowOff>38281</xdr:rowOff>
    </xdr:from>
    <xdr:to>
      <xdr:col>19</xdr:col>
      <xdr:colOff>129995</xdr:colOff>
      <xdr:row>38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1178106</xdr:rowOff>
    </xdr:from>
    <xdr:to>
      <xdr:col>18</xdr:col>
      <xdr:colOff>1260295</xdr:colOff>
      <xdr:row>30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30</xdr:row>
      <xdr:rowOff>435156</xdr:rowOff>
    </xdr:from>
    <xdr:to>
      <xdr:col>19</xdr:col>
      <xdr:colOff>2995</xdr:colOff>
      <xdr:row>30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1178106</xdr:rowOff>
    </xdr:from>
    <xdr:to>
      <xdr:col>18</xdr:col>
      <xdr:colOff>1260295</xdr:colOff>
      <xdr:row>20</xdr:row>
      <xdr:rowOff>1435525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1178106</xdr:rowOff>
    </xdr:from>
    <xdr:to>
      <xdr:col>18</xdr:col>
      <xdr:colOff>1260295</xdr:colOff>
      <xdr:row>21</xdr:row>
      <xdr:rowOff>1435525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1178106</xdr:rowOff>
    </xdr:from>
    <xdr:to>
      <xdr:col>18</xdr:col>
      <xdr:colOff>1260295</xdr:colOff>
      <xdr:row>23</xdr:row>
      <xdr:rowOff>1435525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1178106</xdr:rowOff>
    </xdr:from>
    <xdr:to>
      <xdr:col>18</xdr:col>
      <xdr:colOff>1260295</xdr:colOff>
      <xdr:row>24</xdr:row>
      <xdr:rowOff>1435525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1178106</xdr:rowOff>
    </xdr:from>
    <xdr:to>
      <xdr:col>18</xdr:col>
      <xdr:colOff>1260295</xdr:colOff>
      <xdr:row>25</xdr:row>
      <xdr:rowOff>1435525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1178106</xdr:rowOff>
    </xdr:from>
    <xdr:to>
      <xdr:col>18</xdr:col>
      <xdr:colOff>1260295</xdr:colOff>
      <xdr:row>26</xdr:row>
      <xdr:rowOff>1435525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1178106</xdr:rowOff>
    </xdr:from>
    <xdr:to>
      <xdr:col>18</xdr:col>
      <xdr:colOff>1260295</xdr:colOff>
      <xdr:row>27</xdr:row>
      <xdr:rowOff>1435525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1178106</xdr:rowOff>
    </xdr:from>
    <xdr:to>
      <xdr:col>18</xdr:col>
      <xdr:colOff>1260295</xdr:colOff>
      <xdr:row>28</xdr:row>
      <xdr:rowOff>1435525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1178106</xdr:rowOff>
    </xdr:from>
    <xdr:to>
      <xdr:col>18</xdr:col>
      <xdr:colOff>1260295</xdr:colOff>
      <xdr:row>29</xdr:row>
      <xdr:rowOff>1435525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29</xdr:row>
      <xdr:rowOff>435156</xdr:rowOff>
    </xdr:from>
    <xdr:to>
      <xdr:col>19</xdr:col>
      <xdr:colOff>2995</xdr:colOff>
      <xdr:row>29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54"/>
  <sheetViews>
    <sheetView tabSelected="1" view="pageBreakPreview" zoomScale="85" zoomScaleNormal="70" zoomScaleSheetLayoutView="85" zoomScalePageLayoutView="120" workbookViewId="0">
      <pane xSplit="3" ySplit="13" topLeftCell="D19" activePane="bottomRight" state="frozen"/>
      <selection pane="topRight" activeCell="D1" sqref="D1"/>
      <selection pane="bottomLeft" activeCell="A18" sqref="A18"/>
      <selection pane="bottomRight" activeCell="O26" sqref="O26"/>
    </sheetView>
  </sheetViews>
  <sheetFormatPr defaultColWidth="8.85546875" defaultRowHeight="12.75" x14ac:dyDescent="0.2"/>
  <cols>
    <col min="1" max="1" width="4.42578125" style="1" customWidth="1"/>
    <col min="2" max="2" width="9.85546875" style="1" bestFit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3" width="12.7109375" style="1" customWidth="1"/>
    <col min="14" max="14" width="16.28515625" style="1" customWidth="1"/>
    <col min="15" max="15" width="16.5703125" style="1" customWidth="1"/>
    <col min="16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9" x14ac:dyDescent="0.2">
      <c r="Q1" s="1" t="s">
        <v>28</v>
      </c>
    </row>
    <row r="2" spans="1:29" x14ac:dyDescent="0.2">
      <c r="Q2" s="1" t="s">
        <v>29</v>
      </c>
    </row>
    <row r="3" spans="1:29" x14ac:dyDescent="0.2">
      <c r="Q3" s="1" t="s">
        <v>38</v>
      </c>
    </row>
    <row r="4" spans="1:29" ht="16.5" customHeight="1" x14ac:dyDescent="0.25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29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9" s="5" customFormat="1" ht="19.5" customHeight="1" x14ac:dyDescent="0.2">
      <c r="C6" s="6" t="s">
        <v>8</v>
      </c>
      <c r="D6" s="49" t="s">
        <v>39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1"/>
    </row>
    <row r="7" spans="1:29" s="5" customFormat="1" ht="19.5" customHeight="1" x14ac:dyDescent="0.2">
      <c r="C7" s="6" t="s">
        <v>30</v>
      </c>
      <c r="D7" s="49" t="s">
        <v>40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1"/>
    </row>
    <row r="8" spans="1:29" s="5" customFormat="1" ht="19.5" customHeight="1" x14ac:dyDescent="0.2">
      <c r="C8" s="6" t="s">
        <v>12</v>
      </c>
      <c r="D8" s="49" t="s">
        <v>41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1"/>
    </row>
    <row r="9" spans="1:29" ht="16.5" customHeight="1" x14ac:dyDescent="0.2"/>
    <row r="10" spans="1:29" ht="25.5" customHeight="1" x14ac:dyDescent="0.2">
      <c r="A10" s="52" t="s">
        <v>5</v>
      </c>
      <c r="B10" s="54" t="s">
        <v>15</v>
      </c>
      <c r="C10" s="52" t="s">
        <v>1</v>
      </c>
      <c r="D10" s="54" t="s">
        <v>4</v>
      </c>
      <c r="E10" s="54" t="s">
        <v>26</v>
      </c>
      <c r="F10" s="52" t="s">
        <v>37</v>
      </c>
      <c r="G10" s="52"/>
      <c r="H10" s="52"/>
      <c r="I10" s="52"/>
      <c r="J10" s="54" t="s">
        <v>31</v>
      </c>
      <c r="K10" s="54" t="s">
        <v>32</v>
      </c>
      <c r="L10" s="57" t="s">
        <v>36</v>
      </c>
      <c r="M10" s="58"/>
      <c r="N10" s="58"/>
      <c r="O10" s="58"/>
      <c r="P10" s="59"/>
      <c r="Q10" s="54" t="s">
        <v>27</v>
      </c>
      <c r="R10" s="54" t="s">
        <v>18</v>
      </c>
      <c r="S10" s="54" t="s">
        <v>17</v>
      </c>
      <c r="T10" s="64" t="s">
        <v>25</v>
      </c>
    </row>
    <row r="11" spans="1:29" ht="28.5" customHeight="1" x14ac:dyDescent="0.2">
      <c r="A11" s="52"/>
      <c r="B11" s="55"/>
      <c r="C11" s="52"/>
      <c r="D11" s="55"/>
      <c r="E11" s="55"/>
      <c r="F11" s="52" t="s">
        <v>11</v>
      </c>
      <c r="G11" s="52" t="s">
        <v>9</v>
      </c>
      <c r="H11" s="52" t="s">
        <v>10</v>
      </c>
      <c r="I11" s="52" t="s">
        <v>16</v>
      </c>
      <c r="J11" s="55"/>
      <c r="K11" s="55"/>
      <c r="L11" s="60"/>
      <c r="M11" s="61"/>
      <c r="N11" s="61"/>
      <c r="O11" s="61"/>
      <c r="P11" s="62"/>
      <c r="Q11" s="55"/>
      <c r="R11" s="55"/>
      <c r="S11" s="55"/>
      <c r="T11" s="65"/>
    </row>
    <row r="12" spans="1:29" x14ac:dyDescent="0.2">
      <c r="A12" s="52"/>
      <c r="B12" s="56"/>
      <c r="C12" s="52"/>
      <c r="D12" s="56"/>
      <c r="E12" s="56"/>
      <c r="F12" s="52"/>
      <c r="G12" s="52"/>
      <c r="H12" s="52"/>
      <c r="I12" s="52"/>
      <c r="J12" s="56"/>
      <c r="K12" s="56"/>
      <c r="L12" s="48" t="s">
        <v>68</v>
      </c>
      <c r="M12" s="48" t="s">
        <v>69</v>
      </c>
      <c r="N12" s="48" t="s">
        <v>70</v>
      </c>
      <c r="O12" s="48" t="s">
        <v>71</v>
      </c>
      <c r="P12" s="31" t="s">
        <v>19</v>
      </c>
      <c r="Q12" s="56"/>
      <c r="R12" s="56"/>
      <c r="S12" s="56"/>
      <c r="T12" s="66"/>
    </row>
    <row r="13" spans="1:29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20</v>
      </c>
      <c r="M13" s="7" t="s">
        <v>21</v>
      </c>
      <c r="N13" s="7" t="s">
        <v>22</v>
      </c>
      <c r="O13" s="7" t="s">
        <v>23</v>
      </c>
      <c r="P13" s="7" t="s">
        <v>24</v>
      </c>
      <c r="Q13" s="10">
        <v>13</v>
      </c>
      <c r="R13" s="10">
        <v>14</v>
      </c>
      <c r="S13" s="10">
        <v>15</v>
      </c>
      <c r="T13" s="10">
        <v>16</v>
      </c>
    </row>
    <row r="14" spans="1:29" ht="34.5" customHeight="1" x14ac:dyDescent="0.2">
      <c r="A14" s="40">
        <v>1</v>
      </c>
      <c r="B14" s="41" t="s">
        <v>67</v>
      </c>
      <c r="C14" s="45" t="s">
        <v>42</v>
      </c>
      <c r="D14" s="42" t="s">
        <v>43</v>
      </c>
      <c r="E14" s="43">
        <v>2</v>
      </c>
      <c r="F14" s="37">
        <v>500</v>
      </c>
      <c r="G14" s="36">
        <v>100</v>
      </c>
      <c r="H14" s="13">
        <v>44694</v>
      </c>
      <c r="I14" s="13"/>
      <c r="J14" s="16">
        <v>1.04</v>
      </c>
      <c r="K14" s="12">
        <f t="shared" ref="K14:K31" si="0">IF(SUM(F14)=0,"",F14*J14)</f>
        <v>520</v>
      </c>
      <c r="L14" s="39">
        <v>420</v>
      </c>
      <c r="M14" s="39">
        <v>550</v>
      </c>
      <c r="N14" s="14">
        <v>337.5</v>
      </c>
      <c r="O14" s="39">
        <v>340</v>
      </c>
      <c r="P14" s="14"/>
      <c r="Q14" s="15">
        <f>COUNTIF(K14:P14,"&gt;0")</f>
        <v>5</v>
      </c>
      <c r="R14" s="17">
        <f>CEILING(SUM(K14:P14)/COUNTIF(K14:P14,"&gt;0"),0.01)</f>
        <v>433.5</v>
      </c>
      <c r="S14" s="17">
        <f t="shared" ref="S14" si="1">R14*E14</f>
        <v>867</v>
      </c>
      <c r="T14" s="36">
        <f>STDEV(K14:P14)/R14*100</f>
        <v>22.834748722347982</v>
      </c>
    </row>
    <row r="15" spans="1:29" ht="34.5" customHeight="1" x14ac:dyDescent="0.2">
      <c r="A15" s="40">
        <v>2</v>
      </c>
      <c r="B15" s="41" t="s">
        <v>67</v>
      </c>
      <c r="C15" s="45" t="s">
        <v>44</v>
      </c>
      <c r="D15" s="42" t="s">
        <v>43</v>
      </c>
      <c r="E15" s="43">
        <v>2</v>
      </c>
      <c r="F15" s="38">
        <v>500</v>
      </c>
      <c r="G15" s="36">
        <v>100</v>
      </c>
      <c r="H15" s="13">
        <v>44694</v>
      </c>
      <c r="I15" s="13"/>
      <c r="J15" s="16">
        <v>1.04</v>
      </c>
      <c r="K15" s="12">
        <f t="shared" si="0"/>
        <v>520</v>
      </c>
      <c r="L15" s="39">
        <v>300</v>
      </c>
      <c r="M15" s="39">
        <v>550</v>
      </c>
      <c r="N15" s="14">
        <v>337.5</v>
      </c>
      <c r="O15" s="39">
        <v>340</v>
      </c>
      <c r="P15" s="14"/>
      <c r="Q15" s="15">
        <f t="shared" ref="Q15:Q31" si="2">COUNTIF(K15:P15,"&gt;0")</f>
        <v>5</v>
      </c>
      <c r="R15" s="17">
        <f t="shared" ref="R15:R31" si="3">CEILING(SUM(K15:P15)/COUNTIF(K15:P15,"&gt;0"),0.01)</f>
        <v>409.5</v>
      </c>
      <c r="S15" s="17">
        <f t="shared" ref="S15:S31" si="4">R15*E15</f>
        <v>819</v>
      </c>
      <c r="T15" s="36">
        <f t="shared" ref="T15:T31" si="5">STDEV(K15:P15)/R15*100</f>
        <v>28.361679610328729</v>
      </c>
    </row>
    <row r="16" spans="1:29" ht="34.5" customHeight="1" x14ac:dyDescent="0.2">
      <c r="A16" s="40">
        <v>3</v>
      </c>
      <c r="B16" s="41" t="s">
        <v>67</v>
      </c>
      <c r="C16" s="46" t="s">
        <v>45</v>
      </c>
      <c r="D16" s="42" t="s">
        <v>43</v>
      </c>
      <c r="E16" s="44">
        <v>33</v>
      </c>
      <c r="F16" s="38">
        <v>500</v>
      </c>
      <c r="G16" s="36">
        <v>100</v>
      </c>
      <c r="H16" s="13">
        <v>44694</v>
      </c>
      <c r="I16" s="13"/>
      <c r="J16" s="16">
        <v>1.04</v>
      </c>
      <c r="K16" s="12">
        <f t="shared" si="0"/>
        <v>520</v>
      </c>
      <c r="L16" s="39">
        <v>300</v>
      </c>
      <c r="M16" s="39"/>
      <c r="N16" s="14">
        <v>337.5</v>
      </c>
      <c r="O16" s="39">
        <v>183</v>
      </c>
      <c r="P16" s="14"/>
      <c r="Q16" s="15">
        <f t="shared" si="2"/>
        <v>4</v>
      </c>
      <c r="R16" s="17">
        <f t="shared" si="3"/>
        <v>335.13</v>
      </c>
      <c r="S16" s="17">
        <f t="shared" si="4"/>
        <v>11059.289999999999</v>
      </c>
      <c r="T16" s="36">
        <f t="shared" si="5"/>
        <v>41.689558453026933</v>
      </c>
    </row>
    <row r="17" spans="1:20" ht="34.5" customHeight="1" x14ac:dyDescent="0.2">
      <c r="A17" s="40">
        <v>4</v>
      </c>
      <c r="B17" s="41" t="s">
        <v>67</v>
      </c>
      <c r="C17" s="46" t="s">
        <v>46</v>
      </c>
      <c r="D17" s="42" t="s">
        <v>43</v>
      </c>
      <c r="E17" s="44">
        <v>1</v>
      </c>
      <c r="F17" s="38">
        <v>800</v>
      </c>
      <c r="G17" s="36">
        <v>100</v>
      </c>
      <c r="H17" s="13">
        <v>44694</v>
      </c>
      <c r="I17" s="13"/>
      <c r="J17" s="16">
        <v>1.04</v>
      </c>
      <c r="K17" s="12">
        <f t="shared" si="0"/>
        <v>832</v>
      </c>
      <c r="L17" s="39">
        <v>700</v>
      </c>
      <c r="M17" s="39">
        <v>880</v>
      </c>
      <c r="N17" s="14">
        <v>760</v>
      </c>
      <c r="O17" s="39"/>
      <c r="P17" s="14"/>
      <c r="Q17" s="15">
        <f t="shared" si="2"/>
        <v>4</v>
      </c>
      <c r="R17" s="17">
        <f t="shared" si="3"/>
        <v>793</v>
      </c>
      <c r="S17" s="17">
        <f t="shared" si="4"/>
        <v>793</v>
      </c>
      <c r="T17" s="36">
        <f t="shared" si="5"/>
        <v>9.9900642221126663</v>
      </c>
    </row>
    <row r="18" spans="1:20" ht="34.5" customHeight="1" x14ac:dyDescent="0.2">
      <c r="A18" s="40">
        <v>5</v>
      </c>
      <c r="B18" s="41" t="s">
        <v>67</v>
      </c>
      <c r="C18" s="46" t="s">
        <v>47</v>
      </c>
      <c r="D18" s="42" t="s">
        <v>43</v>
      </c>
      <c r="E18" s="44">
        <v>1</v>
      </c>
      <c r="F18" s="38">
        <v>500</v>
      </c>
      <c r="G18" s="36">
        <v>100</v>
      </c>
      <c r="H18" s="13">
        <v>44694</v>
      </c>
      <c r="I18" s="13"/>
      <c r="J18" s="16">
        <v>1.04</v>
      </c>
      <c r="K18" s="12">
        <f t="shared" si="0"/>
        <v>520</v>
      </c>
      <c r="L18" s="39">
        <v>300</v>
      </c>
      <c r="M18" s="39">
        <v>550</v>
      </c>
      <c r="N18" s="14">
        <v>337.5</v>
      </c>
      <c r="O18" s="39">
        <v>287</v>
      </c>
      <c r="P18" s="14"/>
      <c r="Q18" s="15">
        <f t="shared" ref="Q18:Q20" si="6">COUNTIF(K18:P18,"&gt;0")</f>
        <v>5</v>
      </c>
      <c r="R18" s="17">
        <f t="shared" ref="R18:R20" si="7">CEILING(SUM(K18:P18)/COUNTIF(K18:P18,"&gt;0"),0.01)</f>
        <v>398.90000000000003</v>
      </c>
      <c r="S18" s="17">
        <f t="shared" ref="S18:S20" si="8">R18*E18</f>
        <v>398.90000000000003</v>
      </c>
      <c r="T18" s="36">
        <f t="shared" ref="T18:T20" si="9">STDEV(K18:P18)/R18*100</f>
        <v>31.603074942515981</v>
      </c>
    </row>
    <row r="19" spans="1:20" ht="34.5" customHeight="1" x14ac:dyDescent="0.2">
      <c r="A19" s="40">
        <v>6</v>
      </c>
      <c r="B19" s="41" t="s">
        <v>67</v>
      </c>
      <c r="C19" s="45" t="s">
        <v>48</v>
      </c>
      <c r="D19" s="42" t="s">
        <v>43</v>
      </c>
      <c r="E19" s="44">
        <v>100</v>
      </c>
      <c r="F19" s="38"/>
      <c r="G19" s="36">
        <v>100</v>
      </c>
      <c r="H19" s="13">
        <v>44694</v>
      </c>
      <c r="I19" s="13"/>
      <c r="J19" s="16">
        <v>1.04</v>
      </c>
      <c r="K19" s="12" t="str">
        <f t="shared" si="0"/>
        <v/>
      </c>
      <c r="L19" s="14">
        <v>1600</v>
      </c>
      <c r="M19" s="14">
        <v>1320</v>
      </c>
      <c r="N19" s="14">
        <v>1827.5</v>
      </c>
      <c r="O19" s="14"/>
      <c r="P19" s="14"/>
      <c r="Q19" s="15">
        <f t="shared" si="6"/>
        <v>3</v>
      </c>
      <c r="R19" s="17">
        <f t="shared" si="7"/>
        <v>1582.5</v>
      </c>
      <c r="S19" s="17">
        <f t="shared" si="8"/>
        <v>158250</v>
      </c>
      <c r="T19" s="36">
        <f t="shared" si="9"/>
        <v>16.063329119168664</v>
      </c>
    </row>
    <row r="20" spans="1:20" ht="34.5" customHeight="1" x14ac:dyDescent="0.2">
      <c r="A20" s="40">
        <v>7</v>
      </c>
      <c r="B20" s="41" t="s">
        <v>67</v>
      </c>
      <c r="C20" s="45" t="s">
        <v>49</v>
      </c>
      <c r="D20" s="42" t="s">
        <v>43</v>
      </c>
      <c r="E20" s="43">
        <v>70</v>
      </c>
      <c r="F20" s="38">
        <v>1200</v>
      </c>
      <c r="G20" s="36">
        <v>100</v>
      </c>
      <c r="H20" s="13">
        <v>44694</v>
      </c>
      <c r="I20" s="13"/>
      <c r="J20" s="16">
        <v>1.04</v>
      </c>
      <c r="K20" s="12">
        <f t="shared" si="0"/>
        <v>1248</v>
      </c>
      <c r="L20" s="14">
        <v>1600</v>
      </c>
      <c r="M20" s="14">
        <v>1320</v>
      </c>
      <c r="N20" s="14">
        <v>1827.5</v>
      </c>
      <c r="O20" s="14"/>
      <c r="P20" s="14"/>
      <c r="Q20" s="15">
        <f t="shared" si="6"/>
        <v>4</v>
      </c>
      <c r="R20" s="17">
        <f t="shared" si="7"/>
        <v>1498.88</v>
      </c>
      <c r="S20" s="17">
        <f t="shared" si="8"/>
        <v>104921.60000000001</v>
      </c>
      <c r="T20" s="36">
        <f t="shared" si="9"/>
        <v>17.783631929642667</v>
      </c>
    </row>
    <row r="21" spans="1:20" ht="34.5" customHeight="1" x14ac:dyDescent="0.2">
      <c r="A21" s="40">
        <v>8</v>
      </c>
      <c r="B21" s="41" t="s">
        <v>67</v>
      </c>
      <c r="C21" s="45" t="s">
        <v>50</v>
      </c>
      <c r="D21" s="42" t="s">
        <v>43</v>
      </c>
      <c r="E21" s="43">
        <v>3</v>
      </c>
      <c r="F21" s="38">
        <v>1200</v>
      </c>
      <c r="G21" s="36">
        <v>100</v>
      </c>
      <c r="H21" s="13">
        <v>44694</v>
      </c>
      <c r="I21" s="13"/>
      <c r="J21" s="16">
        <v>1.04</v>
      </c>
      <c r="K21" s="12">
        <f t="shared" si="0"/>
        <v>1248</v>
      </c>
      <c r="L21" s="14">
        <v>1600</v>
      </c>
      <c r="M21" s="14">
        <v>1320</v>
      </c>
      <c r="N21" s="14">
        <v>1827.5</v>
      </c>
      <c r="O21" s="14"/>
      <c r="P21" s="14"/>
      <c r="Q21" s="15">
        <f t="shared" si="2"/>
        <v>4</v>
      </c>
      <c r="R21" s="17">
        <f t="shared" ref="R21:R30" si="10">CEILING(SUM(K21:P21)/COUNTIF(K21:P21,"&gt;0"),0.01)</f>
        <v>1498.88</v>
      </c>
      <c r="S21" s="17">
        <f t="shared" ref="S21:S30" si="11">R21*E21</f>
        <v>4496.6400000000003</v>
      </c>
      <c r="T21" s="36">
        <f t="shared" ref="T21:T30" si="12">STDEV(K21:P21)/R21*100</f>
        <v>17.783631929642667</v>
      </c>
    </row>
    <row r="22" spans="1:20" ht="34.5" customHeight="1" x14ac:dyDescent="0.2">
      <c r="A22" s="40">
        <v>9</v>
      </c>
      <c r="B22" s="41" t="s">
        <v>67</v>
      </c>
      <c r="C22" s="45" t="s">
        <v>51</v>
      </c>
      <c r="D22" s="42" t="s">
        <v>43</v>
      </c>
      <c r="E22" s="43">
        <v>6</v>
      </c>
      <c r="F22" s="38"/>
      <c r="G22" s="36">
        <v>100</v>
      </c>
      <c r="H22" s="13">
        <v>44694</v>
      </c>
      <c r="I22" s="13"/>
      <c r="J22" s="16">
        <v>1.04</v>
      </c>
      <c r="K22" s="12" t="str">
        <f t="shared" si="0"/>
        <v/>
      </c>
      <c r="L22" s="14">
        <v>700</v>
      </c>
      <c r="M22" s="14">
        <v>550</v>
      </c>
      <c r="N22" s="14">
        <v>645</v>
      </c>
      <c r="O22" s="14"/>
      <c r="P22" s="14"/>
      <c r="Q22" s="15">
        <f t="shared" si="2"/>
        <v>3</v>
      </c>
      <c r="R22" s="17">
        <f t="shared" si="10"/>
        <v>631.66999999999996</v>
      </c>
      <c r="S22" s="17">
        <f t="shared" si="11"/>
        <v>3790.0199999999995</v>
      </c>
      <c r="T22" s="36">
        <f t="shared" si="12"/>
        <v>12.013184561381959</v>
      </c>
    </row>
    <row r="23" spans="1:20" ht="34.5" customHeight="1" x14ac:dyDescent="0.2">
      <c r="A23" s="40">
        <v>10</v>
      </c>
      <c r="B23" s="41" t="s">
        <v>67</v>
      </c>
      <c r="C23" s="45" t="s">
        <v>52</v>
      </c>
      <c r="D23" s="42" t="s">
        <v>43</v>
      </c>
      <c r="E23" s="43">
        <v>10</v>
      </c>
      <c r="F23" s="38">
        <v>800</v>
      </c>
      <c r="G23" s="36">
        <v>100</v>
      </c>
      <c r="H23" s="13">
        <v>44694</v>
      </c>
      <c r="I23" s="13"/>
      <c r="J23" s="16">
        <v>1.04</v>
      </c>
      <c r="K23" s="12">
        <f t="shared" si="0"/>
        <v>832</v>
      </c>
      <c r="L23" s="14">
        <v>700</v>
      </c>
      <c r="M23" s="14">
        <v>880</v>
      </c>
      <c r="N23" s="14">
        <v>645</v>
      </c>
      <c r="O23" s="14">
        <v>807</v>
      </c>
      <c r="P23" s="14"/>
      <c r="Q23" s="15">
        <f t="shared" si="2"/>
        <v>5</v>
      </c>
      <c r="R23" s="17">
        <f t="shared" si="10"/>
        <v>772.80000000000007</v>
      </c>
      <c r="S23" s="17">
        <f t="shared" si="11"/>
        <v>7728.0000000000009</v>
      </c>
      <c r="T23" s="36">
        <f t="shared" si="12"/>
        <v>12.578877773081205</v>
      </c>
    </row>
    <row r="24" spans="1:20" ht="34.5" customHeight="1" x14ac:dyDescent="0.2">
      <c r="A24" s="40">
        <v>11</v>
      </c>
      <c r="B24" s="41" t="s">
        <v>67</v>
      </c>
      <c r="C24" s="47" t="s">
        <v>53</v>
      </c>
      <c r="D24" s="42" t="s">
        <v>43</v>
      </c>
      <c r="E24" s="43">
        <v>2</v>
      </c>
      <c r="F24" s="38">
        <v>2500</v>
      </c>
      <c r="G24" s="36">
        <v>100</v>
      </c>
      <c r="H24" s="13">
        <v>44694</v>
      </c>
      <c r="I24" s="13"/>
      <c r="J24" s="16">
        <v>1.04</v>
      </c>
      <c r="K24" s="12"/>
      <c r="L24" s="14">
        <v>6735</v>
      </c>
      <c r="M24" s="14"/>
      <c r="N24" s="14">
        <v>5337.5</v>
      </c>
      <c r="O24" s="14">
        <v>7705</v>
      </c>
      <c r="P24" s="14"/>
      <c r="Q24" s="15">
        <f t="shared" si="2"/>
        <v>3</v>
      </c>
      <c r="R24" s="17">
        <f t="shared" si="10"/>
        <v>6592.5</v>
      </c>
      <c r="S24" s="17">
        <f t="shared" si="11"/>
        <v>13185</v>
      </c>
      <c r="T24" s="36">
        <f t="shared" si="12"/>
        <v>18.053324682256203</v>
      </c>
    </row>
    <row r="25" spans="1:20" ht="34.5" customHeight="1" x14ac:dyDescent="0.2">
      <c r="A25" s="40">
        <v>12</v>
      </c>
      <c r="B25" s="41" t="s">
        <v>67</v>
      </c>
      <c r="C25" s="47" t="s">
        <v>54</v>
      </c>
      <c r="D25" s="42" t="s">
        <v>43</v>
      </c>
      <c r="E25" s="43">
        <v>1</v>
      </c>
      <c r="F25" s="38">
        <v>20000</v>
      </c>
      <c r="G25" s="36">
        <v>100</v>
      </c>
      <c r="H25" s="13">
        <v>44694</v>
      </c>
      <c r="I25" s="13"/>
      <c r="J25" s="16">
        <v>1.04</v>
      </c>
      <c r="K25" s="12">
        <f t="shared" si="0"/>
        <v>20800</v>
      </c>
      <c r="L25" s="14">
        <v>16420</v>
      </c>
      <c r="M25" s="14">
        <v>22000</v>
      </c>
      <c r="N25" s="14">
        <v>16422.5</v>
      </c>
      <c r="O25" s="14">
        <v>21300</v>
      </c>
      <c r="P25" s="14"/>
      <c r="Q25" s="15">
        <f t="shared" si="2"/>
        <v>5</v>
      </c>
      <c r="R25" s="17">
        <f t="shared" si="10"/>
        <v>19388.5</v>
      </c>
      <c r="S25" s="17">
        <f t="shared" si="11"/>
        <v>19388.5</v>
      </c>
      <c r="T25" s="36">
        <f t="shared" si="12"/>
        <v>14.142636538841108</v>
      </c>
    </row>
    <row r="26" spans="1:20" ht="34.5" customHeight="1" x14ac:dyDescent="0.2">
      <c r="A26" s="40">
        <v>13</v>
      </c>
      <c r="B26" s="41" t="s">
        <v>67</v>
      </c>
      <c r="C26" s="47" t="s">
        <v>55</v>
      </c>
      <c r="D26" s="42" t="s">
        <v>43</v>
      </c>
      <c r="E26" s="43">
        <v>1</v>
      </c>
      <c r="F26" s="38">
        <v>2500</v>
      </c>
      <c r="G26" s="36">
        <v>100</v>
      </c>
      <c r="H26" s="13">
        <v>44694</v>
      </c>
      <c r="I26" s="13"/>
      <c r="J26" s="16">
        <v>1.04</v>
      </c>
      <c r="K26" s="12">
        <f t="shared" si="0"/>
        <v>2600</v>
      </c>
      <c r="L26" s="14">
        <v>3087</v>
      </c>
      <c r="M26" s="14">
        <v>2750</v>
      </c>
      <c r="N26" s="14">
        <v>2297.5</v>
      </c>
      <c r="O26" s="14">
        <v>4590</v>
      </c>
      <c r="P26" s="14"/>
      <c r="Q26" s="15">
        <f t="shared" si="2"/>
        <v>5</v>
      </c>
      <c r="R26" s="17">
        <f t="shared" si="10"/>
        <v>3064.9</v>
      </c>
      <c r="S26" s="17">
        <f t="shared" si="11"/>
        <v>3064.9</v>
      </c>
      <c r="T26" s="36">
        <f t="shared" si="12"/>
        <v>29.322183768322169</v>
      </c>
    </row>
    <row r="27" spans="1:20" ht="34.5" customHeight="1" x14ac:dyDescent="0.2">
      <c r="A27" s="40">
        <v>14</v>
      </c>
      <c r="B27" s="41" t="s">
        <v>67</v>
      </c>
      <c r="C27" s="47" t="s">
        <v>56</v>
      </c>
      <c r="D27" s="42" t="s">
        <v>43</v>
      </c>
      <c r="E27" s="43">
        <v>1</v>
      </c>
      <c r="F27" s="38">
        <v>2500</v>
      </c>
      <c r="G27" s="36">
        <v>100</v>
      </c>
      <c r="H27" s="13">
        <v>44694</v>
      </c>
      <c r="I27" s="13"/>
      <c r="J27" s="16">
        <v>1.04</v>
      </c>
      <c r="K27" s="12">
        <f t="shared" si="0"/>
        <v>2600</v>
      </c>
      <c r="L27" s="14">
        <v>3087</v>
      </c>
      <c r="M27" s="14">
        <v>2750</v>
      </c>
      <c r="N27" s="14">
        <v>2297.5</v>
      </c>
      <c r="O27" s="14">
        <v>4590</v>
      </c>
      <c r="P27" s="14"/>
      <c r="Q27" s="15">
        <f t="shared" si="2"/>
        <v>5</v>
      </c>
      <c r="R27" s="17">
        <f t="shared" si="10"/>
        <v>3064.9</v>
      </c>
      <c r="S27" s="17">
        <f t="shared" si="11"/>
        <v>3064.9</v>
      </c>
      <c r="T27" s="36">
        <f t="shared" si="12"/>
        <v>29.322183768322169</v>
      </c>
    </row>
    <row r="28" spans="1:20" ht="34.5" customHeight="1" x14ac:dyDescent="0.2">
      <c r="A28" s="40">
        <v>15</v>
      </c>
      <c r="B28" s="41" t="s">
        <v>67</v>
      </c>
      <c r="C28" s="47" t="s">
        <v>57</v>
      </c>
      <c r="D28" s="42" t="s">
        <v>43</v>
      </c>
      <c r="E28" s="43">
        <v>1</v>
      </c>
      <c r="F28" s="38">
        <v>2500</v>
      </c>
      <c r="G28" s="36">
        <v>100</v>
      </c>
      <c r="H28" s="13">
        <v>44694</v>
      </c>
      <c r="I28" s="13"/>
      <c r="J28" s="16">
        <v>1.04</v>
      </c>
      <c r="K28" s="12">
        <f t="shared" si="0"/>
        <v>2600</v>
      </c>
      <c r="L28" s="14">
        <v>3057</v>
      </c>
      <c r="M28" s="14">
        <v>2750</v>
      </c>
      <c r="N28" s="14">
        <v>2787.5</v>
      </c>
      <c r="O28" s="14">
        <v>4023</v>
      </c>
      <c r="P28" s="14"/>
      <c r="Q28" s="15">
        <f t="shared" si="2"/>
        <v>5</v>
      </c>
      <c r="R28" s="17">
        <f t="shared" si="10"/>
        <v>3043.5</v>
      </c>
      <c r="S28" s="17">
        <f t="shared" si="11"/>
        <v>3043.5</v>
      </c>
      <c r="T28" s="36">
        <f t="shared" si="12"/>
        <v>18.788672126825031</v>
      </c>
    </row>
    <row r="29" spans="1:20" ht="34.5" customHeight="1" x14ac:dyDescent="0.2">
      <c r="A29" s="40">
        <v>16</v>
      </c>
      <c r="B29" s="41" t="s">
        <v>67</v>
      </c>
      <c r="C29" s="47" t="s">
        <v>58</v>
      </c>
      <c r="D29" s="42" t="s">
        <v>43</v>
      </c>
      <c r="E29" s="43">
        <v>1</v>
      </c>
      <c r="F29" s="38"/>
      <c r="G29" s="36">
        <v>100</v>
      </c>
      <c r="H29" s="13">
        <v>44694</v>
      </c>
      <c r="I29" s="13"/>
      <c r="J29" s="16">
        <v>1.04</v>
      </c>
      <c r="K29" s="12" t="str">
        <f t="shared" si="0"/>
        <v/>
      </c>
      <c r="L29" s="14">
        <v>5601</v>
      </c>
      <c r="M29" s="14"/>
      <c r="N29" s="14">
        <v>4392.5</v>
      </c>
      <c r="O29" s="14">
        <v>5073</v>
      </c>
      <c r="P29" s="14"/>
      <c r="Q29" s="15">
        <f t="shared" si="2"/>
        <v>3</v>
      </c>
      <c r="R29" s="17">
        <f t="shared" si="10"/>
        <v>5022.17</v>
      </c>
      <c r="S29" s="17">
        <f t="shared" si="11"/>
        <v>5022.17</v>
      </c>
      <c r="T29" s="36">
        <f t="shared" si="12"/>
        <v>12.063540973706917</v>
      </c>
    </row>
    <row r="30" spans="1:20" ht="34.5" customHeight="1" x14ac:dyDescent="0.2">
      <c r="A30" s="40">
        <v>17</v>
      </c>
      <c r="B30" s="41" t="s">
        <v>67</v>
      </c>
      <c r="C30" s="47" t="s">
        <v>59</v>
      </c>
      <c r="D30" s="42" t="s">
        <v>43</v>
      </c>
      <c r="E30" s="43">
        <v>3</v>
      </c>
      <c r="F30" s="38">
        <v>2500</v>
      </c>
      <c r="G30" s="36">
        <v>100</v>
      </c>
      <c r="H30" s="13">
        <v>44694</v>
      </c>
      <c r="I30" s="13"/>
      <c r="J30" s="16">
        <v>1.04</v>
      </c>
      <c r="K30" s="12">
        <f t="shared" si="0"/>
        <v>2600</v>
      </c>
      <c r="L30" s="14">
        <v>3087</v>
      </c>
      <c r="M30" s="14">
        <v>2750</v>
      </c>
      <c r="N30" s="14">
        <v>2297.5</v>
      </c>
      <c r="O30" s="14">
        <v>4590</v>
      </c>
      <c r="P30" s="14"/>
      <c r="Q30" s="15">
        <f t="shared" si="2"/>
        <v>5</v>
      </c>
      <c r="R30" s="17">
        <f t="shared" si="10"/>
        <v>3064.9</v>
      </c>
      <c r="S30" s="17">
        <f t="shared" si="11"/>
        <v>9194.7000000000007</v>
      </c>
      <c r="T30" s="36">
        <f t="shared" si="12"/>
        <v>29.322183768322169</v>
      </c>
    </row>
    <row r="31" spans="1:20" ht="34.5" customHeight="1" x14ac:dyDescent="0.2">
      <c r="A31" s="40">
        <v>18</v>
      </c>
      <c r="B31" s="41" t="s">
        <v>67</v>
      </c>
      <c r="C31" s="47" t="s">
        <v>60</v>
      </c>
      <c r="D31" s="42" t="s">
        <v>43</v>
      </c>
      <c r="E31" s="43">
        <v>1</v>
      </c>
      <c r="F31" s="38">
        <v>3000</v>
      </c>
      <c r="G31" s="36">
        <v>100</v>
      </c>
      <c r="H31" s="13">
        <v>44694</v>
      </c>
      <c r="I31" s="13"/>
      <c r="J31" s="16">
        <v>1.04</v>
      </c>
      <c r="K31" s="12">
        <f t="shared" si="0"/>
        <v>3120</v>
      </c>
      <c r="L31" s="14">
        <v>4248</v>
      </c>
      <c r="M31" s="14">
        <v>3300</v>
      </c>
      <c r="N31" s="14">
        <v>3265</v>
      </c>
      <c r="O31" s="14"/>
      <c r="P31" s="14"/>
      <c r="Q31" s="15">
        <f t="shared" si="2"/>
        <v>4</v>
      </c>
      <c r="R31" s="17">
        <f t="shared" si="3"/>
        <v>3483.25</v>
      </c>
      <c r="S31" s="17">
        <f t="shared" si="4"/>
        <v>3483.25</v>
      </c>
      <c r="T31" s="36">
        <f t="shared" si="5"/>
        <v>14.806690866458991</v>
      </c>
    </row>
    <row r="32" spans="1:20" ht="24" customHeight="1" x14ac:dyDescent="0.2">
      <c r="A32" s="32"/>
      <c r="B32" s="33"/>
      <c r="C32" s="69" t="s">
        <v>33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1"/>
      <c r="S32" s="34">
        <f>SUM(S14:S31)</f>
        <v>352570.37000000011</v>
      </c>
      <c r="T32" s="35"/>
    </row>
    <row r="33" spans="1:20" ht="24" customHeight="1" x14ac:dyDescent="0.2">
      <c r="A33" s="32"/>
      <c r="B33" s="32"/>
      <c r="C33" s="69" t="s">
        <v>34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1"/>
      <c r="S33" s="34">
        <f>S32</f>
        <v>352570.37000000011</v>
      </c>
      <c r="T33" s="35"/>
    </row>
    <row r="34" spans="1:20" ht="13.5" customHeight="1" x14ac:dyDescent="0.2"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9"/>
    </row>
    <row r="35" spans="1:20" s="20" customFormat="1" ht="13.5" customHeight="1" x14ac:dyDescent="0.2">
      <c r="C35" s="20" t="s">
        <v>7</v>
      </c>
    </row>
    <row r="36" spans="1:20" s="20" customFormat="1" ht="15" customHeight="1" x14ac:dyDescent="0.2">
      <c r="C36" s="21" t="s">
        <v>62</v>
      </c>
    </row>
    <row r="37" spans="1:20" s="20" customFormat="1" ht="15" customHeight="1" x14ac:dyDescent="0.2">
      <c r="C37" s="21" t="s">
        <v>61</v>
      </c>
    </row>
    <row r="38" spans="1:20" s="20" customFormat="1" ht="15" customHeight="1" x14ac:dyDescent="0.2">
      <c r="C38" s="20" t="s">
        <v>66</v>
      </c>
    </row>
    <row r="39" spans="1:20" ht="13.5" customHeight="1" x14ac:dyDescent="0.2">
      <c r="C39" s="21" t="s">
        <v>65</v>
      </c>
      <c r="L39" s="22"/>
    </row>
    <row r="40" spans="1:20" ht="13.5" customHeight="1" x14ac:dyDescent="0.2">
      <c r="C40" s="21"/>
      <c r="L40" s="22"/>
    </row>
    <row r="41" spans="1:20" s="2" customFormat="1" ht="13.5" customHeight="1" x14ac:dyDescent="0.25">
      <c r="C41" s="23" t="s"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20" s="2" customFormat="1" ht="13.5" customHeight="1" x14ac:dyDescent="0.2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0" s="2" customFormat="1" ht="13.5" customHeight="1" x14ac:dyDescent="0.25">
      <c r="C43" s="24"/>
      <c r="D43" s="25"/>
      <c r="E43" s="25"/>
      <c r="F43" s="63" t="s">
        <v>63</v>
      </c>
      <c r="G43" s="63"/>
      <c r="H43" s="63"/>
      <c r="I43" s="63"/>
      <c r="J43" s="63"/>
      <c r="K43" s="26"/>
      <c r="L43" s="63"/>
      <c r="M43" s="63"/>
      <c r="N43" s="63"/>
      <c r="O43" s="29"/>
      <c r="P43" s="29"/>
      <c r="Q43" s="63" t="s">
        <v>64</v>
      </c>
      <c r="R43" s="63"/>
      <c r="S43" s="27"/>
    </row>
    <row r="44" spans="1:20" s="2" customFormat="1" ht="13.5" customHeight="1" x14ac:dyDescent="0.25">
      <c r="C44" s="28" t="s">
        <v>2</v>
      </c>
      <c r="D44" s="25"/>
      <c r="E44" s="25"/>
      <c r="F44" s="67" t="s">
        <v>13</v>
      </c>
      <c r="G44" s="67"/>
      <c r="H44" s="67"/>
      <c r="I44" s="67"/>
      <c r="J44" s="67"/>
      <c r="K44" s="1"/>
      <c r="L44" s="68" t="s">
        <v>6</v>
      </c>
      <c r="M44" s="68"/>
      <c r="N44" s="68"/>
      <c r="O44" s="29"/>
      <c r="P44" s="29"/>
      <c r="Q44" s="67"/>
      <c r="R44" s="67"/>
    </row>
    <row r="45" spans="1:20" ht="13.5" customHeight="1" x14ac:dyDescent="0.2">
      <c r="C45" s="30"/>
    </row>
    <row r="46" spans="1:20" ht="13.5" customHeight="1" x14ac:dyDescent="0.2">
      <c r="C46" s="23" t="s">
        <v>14</v>
      </c>
    </row>
    <row r="47" spans="1:20" ht="13.5" customHeight="1" x14ac:dyDescent="0.2"/>
    <row r="48" spans="1:20" x14ac:dyDescent="0.2">
      <c r="C48" s="24"/>
      <c r="D48" s="25"/>
      <c r="E48" s="25"/>
      <c r="F48" s="63"/>
      <c r="G48" s="63"/>
      <c r="H48" s="63"/>
      <c r="I48" s="63"/>
      <c r="J48" s="63"/>
      <c r="K48" s="26"/>
      <c r="L48" s="63"/>
      <c r="M48" s="63"/>
      <c r="N48" s="63"/>
      <c r="O48" s="29"/>
      <c r="P48" s="29"/>
      <c r="Q48" s="63"/>
      <c r="R48" s="63"/>
    </row>
    <row r="49" spans="2:20" x14ac:dyDescent="0.2">
      <c r="C49" s="28" t="s">
        <v>2</v>
      </c>
      <c r="D49" s="25"/>
      <c r="E49" s="25"/>
      <c r="F49" s="67" t="s">
        <v>13</v>
      </c>
      <c r="G49" s="67"/>
      <c r="H49" s="67"/>
      <c r="I49" s="67"/>
      <c r="J49" s="67"/>
      <c r="L49" s="68" t="s">
        <v>6</v>
      </c>
      <c r="M49" s="68"/>
      <c r="N49" s="68"/>
      <c r="O49" s="29"/>
      <c r="P49" s="29"/>
      <c r="Q49" s="67"/>
      <c r="R49" s="67"/>
    </row>
    <row r="52" spans="2:20" x14ac:dyDescent="0.2">
      <c r="B52" s="1">
        <v>1</v>
      </c>
      <c r="C52" s="23" t="s">
        <v>72</v>
      </c>
    </row>
    <row r="53" spans="2:20" x14ac:dyDescent="0.2">
      <c r="B53" s="1">
        <v>2</v>
      </c>
      <c r="C53" s="23" t="s">
        <v>35</v>
      </c>
    </row>
    <row r="54" spans="2:20" x14ac:dyDescent="0.2"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</row>
  </sheetData>
  <sheetProtection formatCells="0" formatColumns="0" formatRows="0" insertHyperlinks="0" sort="0" autoFilter="0"/>
  <protectedRanges>
    <protectedRange sqref="L12:P13" name="Диапазон7"/>
    <protectedRange sqref="G14:I31" name="Диапазон3"/>
    <protectedRange sqref="P14:P31" name="Диапазон4"/>
    <protectedRange sqref="C43 F43 L43 L48 C48 F48" name="Диапазон5"/>
    <protectedRange sqref="D36:S38" name="Диапазон6"/>
    <protectedRange sqref="C39:C40 C36:C37" name="Диапазон6_1"/>
    <protectedRange sqref="F15:F31" name="Диапазон3_1"/>
    <protectedRange sqref="F14" name="Диапазон3_3"/>
    <protectedRange sqref="O14:O31 L14:M31" name="Диапазон4_1"/>
    <protectedRange sqref="D6:AC6" name="Диапазон1_1"/>
    <protectedRange sqref="D7:AC7" name="Диапазон1_2"/>
    <protectedRange sqref="A14:E31" name="Диапазон3_2"/>
    <protectedRange sqref="N14:N31" name="Диапазон4_1_1"/>
  </protectedRanges>
  <mergeCells count="36">
    <mergeCell ref="Q48:R48"/>
    <mergeCell ref="Q49:R49"/>
    <mergeCell ref="L43:N43"/>
    <mergeCell ref="L44:N44"/>
    <mergeCell ref="F43:J43"/>
    <mergeCell ref="C54:T54"/>
    <mergeCell ref="T10:T12"/>
    <mergeCell ref="F44:J44"/>
    <mergeCell ref="Q43:R43"/>
    <mergeCell ref="Q44:R44"/>
    <mergeCell ref="Q10:Q12"/>
    <mergeCell ref="F10:I10"/>
    <mergeCell ref="I11:I12"/>
    <mergeCell ref="L48:N48"/>
    <mergeCell ref="L49:N49"/>
    <mergeCell ref="F48:J48"/>
    <mergeCell ref="F49:J49"/>
    <mergeCell ref="J10:J12"/>
    <mergeCell ref="F11:F12"/>
    <mergeCell ref="C32:R32"/>
    <mergeCell ref="C33:R33"/>
    <mergeCell ref="D7:AC7"/>
    <mergeCell ref="D8:AC8"/>
    <mergeCell ref="A10:A12"/>
    <mergeCell ref="C4:S4"/>
    <mergeCell ref="K10:K12"/>
    <mergeCell ref="G11:G12"/>
    <mergeCell ref="H11:H12"/>
    <mergeCell ref="C10:C12"/>
    <mergeCell ref="L10:P11"/>
    <mergeCell ref="S10:S12"/>
    <mergeCell ref="R10:R12"/>
    <mergeCell ref="D10:D12"/>
    <mergeCell ref="E10:E12"/>
    <mergeCell ref="B10:B12"/>
    <mergeCell ref="D6:AC6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9" scale="46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2023-02-13T07:21:09Z</cp:lastPrinted>
  <dcterms:created xsi:type="dcterms:W3CDTF">1996-10-08T23:32:33Z</dcterms:created>
  <dcterms:modified xsi:type="dcterms:W3CDTF">2023-02-13T17:21:27Z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